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30"/>
  <workbookPr/>
  <mc:AlternateContent xmlns:mc="http://schemas.openxmlformats.org/markup-compatibility/2006">
    <mc:Choice Requires="x15">
      <x15ac:absPath xmlns:x15ac="http://schemas.microsoft.com/office/spreadsheetml/2010/11/ac" url="C:\Users\isabel\Desktop\ENTREGA FINAL- MONTES CLAROS-2\MODELOS\SAU\"/>
    </mc:Choice>
  </mc:AlternateContent>
  <xr:revisionPtr revIDLastSave="1" documentId="11_BC319A4BA8FA198D4BBD876745A1B8DD06CEE6DC" xr6:coauthVersionLast="47" xr6:coauthVersionMax="47" xr10:uidLastSave="{AAA2BC01-4F5C-47EF-99AC-6FF5600C0D9B}"/>
  <bookViews>
    <workbookView xWindow="0" yWindow="0" windowWidth="24000" windowHeight="9156" xr2:uid="{00000000-000D-0000-FFFF-FFFF00000000}"/>
  </bookViews>
  <sheets>
    <sheet name="VENDA SAU" sheetId="8" r:id="rId1"/>
    <sheet name="CPU AUX" sheetId="4" state="hidden" r:id="rId2"/>
  </sheets>
  <definedNames>
    <definedName name="_xlnm.Print_Area" localSheetId="0">'VENDA SAU'!$A$1:$H$24</definedName>
    <definedName name="_xlnm.Print_Titles" localSheetId="0">'VENDA SAU'!$1:$5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8" l="1"/>
  <c r="F23" i="8" s="1"/>
  <c r="E19" i="8"/>
  <c r="F19" i="8"/>
  <c r="E20" i="8"/>
  <c r="F20" i="8" s="1"/>
  <c r="E21" i="8"/>
  <c r="F21" i="8"/>
  <c r="E18" i="8"/>
  <c r="F18" i="8" s="1"/>
  <c r="E16" i="8"/>
  <c r="F16" i="8" s="1"/>
  <c r="E15" i="8"/>
  <c r="F15" i="8" s="1"/>
  <c r="E13" i="8"/>
  <c r="F13" i="8" s="1"/>
  <c r="E9" i="8"/>
  <c r="F9" i="8" s="1"/>
  <c r="E10" i="8"/>
  <c r="F10" i="8" s="1"/>
  <c r="E11" i="8"/>
  <c r="F11" i="8" s="1"/>
  <c r="E8" i="8"/>
  <c r="F8" i="8" s="1"/>
  <c r="F24" i="8" s="1"/>
  <c r="B5" i="4" l="1"/>
  <c r="I8" i="4" l="1"/>
  <c r="J8" i="4" s="1"/>
  <c r="G5" i="4" l="1"/>
  <c r="I7" i="4" l="1"/>
  <c r="J7" i="4" s="1"/>
  <c r="I6" i="4" l="1"/>
  <c r="J6" i="4" s="1"/>
  <c r="J5" i="4" s="1"/>
</calcChain>
</file>

<file path=xl/sharedStrings.xml><?xml version="1.0" encoding="utf-8"?>
<sst xmlns="http://schemas.openxmlformats.org/spreadsheetml/2006/main" count="98" uniqueCount="76">
  <si>
    <t>MODELO DE PLANILHA ORÇAMENTÁRIA DE VENDA-
SAÚDE/ SEGURANÇA DO TRABALHO</t>
  </si>
  <si>
    <t xml:space="preserve">OBJETO: </t>
  </si>
  <si>
    <t>CONTRATAÇÃO DE EMPRESA ESPECIALIZADA PARA A EXECUÇÃO DE OBRAS DE REFORMA E AMPLIAÇÃO DE SEDE DAS PROMOTORIAS DE JUSTIÇA, COM FORNECIMENTO DE MÃO-DE-OBRA E MATERIAIS, NA CIDADE DE MONTES CLAROS - MG</t>
  </si>
  <si>
    <t>Fator multiplicador k:</t>
  </si>
  <si>
    <t xml:space="preserve">ENDEREÇO DA OBRA: </t>
  </si>
  <si>
    <t>AVENIDA CULA MANGABEIRA, NÚMERO 355, BAIRRO SANTO EXPEDITO</t>
  </si>
  <si>
    <t>EMPRESA: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</si>
  <si>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</si>
  <si>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</si>
  <si>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</si>
  <si>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</si>
  <si>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</si>
  <si>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</si>
  <si>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PREÇO UNIT.
 DE VENDA - REFERÊNCIA MPMG</t>
  </si>
  <si>
    <t>SAÚDE/ SEGURANÇA DO TRABALHO</t>
  </si>
  <si>
    <t>2.1</t>
  </si>
  <si>
    <t>SISTEMA DE PROTEÇÃO COLETIVA CONTRA QUEDAS (SPCQ)</t>
  </si>
  <si>
    <t>2.1.1</t>
  </si>
  <si>
    <t>PROTEÇÃO COM SISTEMA DE GUARDA-CORPO, RODAPÉ E TELA</t>
  </si>
  <si>
    <t>M</t>
  </si>
  <si>
    <t>2.1.2</t>
  </si>
  <si>
    <t>BANDEJA SALVA-VIDAS PRIMÁRIA COM LARGURA DE 2,50 M</t>
  </si>
  <si>
    <t>2.1.3</t>
  </si>
  <si>
    <t>TELA DE PROTEÇÃO DE FACHADA INSTALADAS EM ANDAIME FACHADEIRO NAS BANDEJAS SALVA VIDA PRIMÁRIAS (REFORÇO ADICIONAL)</t>
  </si>
  <si>
    <t>M²</t>
  </si>
  <si>
    <t>2.1.4</t>
  </si>
  <si>
    <t>FORNECIMENTO E INSTALAÇÃO DE REFORÇO ADICIONAL DE TELA DE ARAME GALVANIZADO (PINTEIRO DE MALHA DE 1”, FIO DE NÚMERO 22) NAS BANDEJAS SALVA VIDA PRIMÁRIAS</t>
  </si>
  <si>
    <t>2.2</t>
  </si>
  <si>
    <t>PLANO DE MOVIMENTAÇÃO DE CARGAS (PLANO DE RIGGING)</t>
  </si>
  <si>
    <t>2.2.1</t>
  </si>
  <si>
    <t>PLANO DE MOVIMENTAÇÃO DE CARGAS PARA CAMINHÃO MUNCK (PLANO DE RIGGING)</t>
  </si>
  <si>
    <t>UN.</t>
  </si>
  <si>
    <t>2.3</t>
  </si>
  <si>
    <t>QUADROS DE COMANDOS ELÉTRICOS PADRÃO NR-12</t>
  </si>
  <si>
    <t>2.3.1</t>
  </si>
  <si>
    <t>QUADRO DE COMANDO ELÉTRICO, PADRÃO NR-12, PARA BETONEIRA</t>
  </si>
  <si>
    <t>2.3.2</t>
  </si>
  <si>
    <t>QUADRO DE COMANDO ELÉTRICO, PADRÃO NR-12, PARA GUINCHO DE COLUNA</t>
  </si>
  <si>
    <t>2.4</t>
  </si>
  <si>
    <t>ELABORAÇÃO DE PROGRAMAS E MEDIÇÕES</t>
  </si>
  <si>
    <t>2.4.1</t>
  </si>
  <si>
    <t>PROGRAMA DE GERENCIAMENTO DE RISCOS (PGR)</t>
  </si>
  <si>
    <t>2.4.2</t>
  </si>
  <si>
    <t xml:space="preserve">MEDIÇÃO DE RUÍDO </t>
  </si>
  <si>
    <t>2.4.3</t>
  </si>
  <si>
    <t>MEDIÇÃO DE POEIRA MINERAL (SÍLICA)</t>
  </si>
  <si>
    <t>2.4.4</t>
  </si>
  <si>
    <t>PROGRAMA DE CONTROLE MÉDICO DE SAÚDE OCUPACIONAL (PCMSO)</t>
  </si>
  <si>
    <t>2.5</t>
  </si>
  <si>
    <t>KIT DE PRIMEIROS SOCORROS PARA OBRA</t>
  </si>
  <si>
    <t>2.5.1</t>
  </si>
  <si>
    <t>TOTAL DO ITEM 2</t>
  </si>
  <si>
    <t>COMPOSIÇÃO DE PREÇO UNITÁRIO AUXILIAR - SAÚDE/ SEGURANÇA DO TRABALHO</t>
  </si>
  <si>
    <t>LEGENDA</t>
  </si>
  <si>
    <t>CONTRATAÇÃO DE EMPRESA ESPECIALIZADA PARA A EXECUÇÃO DE OBRA DE EDIFICAÇÃO DA SEDE DAS PROMOTORIAS DE JUSTIÇA, COM FORNECIMENTO DE MÃO-DE-OBRA E MATERIAIS, NA CIDADE DE RIBEIRÃO DAS NEVES - MG</t>
  </si>
  <si>
    <t xml:space="preserve"> RUA VERA LÚCIA DE OLIVEIRA ANDRADE, S/Nº - BAIRRO VILA ESPLANADA</t>
  </si>
  <si>
    <t>CÓDIGO DA CPU</t>
  </si>
  <si>
    <t>DESCRIÇÃO DO SERVIÇO/ITEM</t>
  </si>
  <si>
    <t>FONTE</t>
  </si>
  <si>
    <t>TIPO DE FONTE</t>
  </si>
  <si>
    <t>CÓDIGO DA FONTE</t>
  </si>
  <si>
    <t>DESCRIÇÃO DO INSUMO/ COMPOSIÇÃO</t>
  </si>
  <si>
    <t>PREÇO UNIT. CUSTO</t>
  </si>
  <si>
    <t>PREÇO TOTAL CUSTO</t>
  </si>
  <si>
    <t>REFERÊNCIA DA CPU</t>
  </si>
  <si>
    <t>CÓDIGO DA CPU DE REFERÊNCIA</t>
  </si>
  <si>
    <t>MEMÓRIA</t>
  </si>
  <si>
    <t>AUX-SAU-0001</t>
  </si>
  <si>
    <t>COTAÇÃO</t>
  </si>
  <si>
    <t>INSUMO</t>
  </si>
  <si>
    <t>COT-SAU-0002</t>
  </si>
  <si>
    <t>ESTICADORES DE MANILHA GALVANIZADO 5/8"X7</t>
  </si>
  <si>
    <t>COT-SAU-0003</t>
  </si>
  <si>
    <t>GRAMPOS/CLIPS DE CABO DE AÇO 3/8 "</t>
  </si>
  <si>
    <t>COT-SAU-0004</t>
  </si>
  <si>
    <t>SAPATILHA/ANILHA PARA CABO DE AÇO 3/8"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</si>
</sst>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* #,##0.00_-;\-[$R$-416]* #,##0.00_-;_-[$R$-416]* &quot;-&quot;??_-;_-@_-"/>
    <numFmt numFmtId="165" formatCode="[$-416]General"/>
  </numFmts>
  <fonts count="22"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indexed="8"/>
      <name val="Arial Narrow"/>
      <family val="2"/>
    </font>
    <font>
      <b/>
      <sz val="12"/>
      <color indexed="8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2"/>
      <color rgb="FF000000"/>
      <name val="Arial Narrow"/>
      <family val="2"/>
    </font>
    <font>
      <sz val="12"/>
      <color theme="1"/>
      <name val="Calibri"/>
      <family val="2"/>
      <scheme val="minor"/>
    </font>
    <font>
      <b/>
      <sz val="12"/>
      <color rgb="FF000000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4" tint="0.39997558519241921"/>
        <bgColor indexed="26"/>
      </patternFill>
    </fill>
    <fill>
      <patternFill patternType="solid">
        <fgColor rgb="FF9BC2E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7E6E6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44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165" fontId="5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</cellStyleXfs>
  <cellXfs count="10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44" fontId="2" fillId="0" borderId="0" xfId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44" fontId="0" fillId="0" borderId="0" xfId="1" applyFont="1" applyAlignment="1">
      <alignment vertical="center"/>
    </xf>
    <xf numFmtId="0" fontId="2" fillId="3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1" fontId="9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4" fontId="13" fillId="7" borderId="1" xfId="11" applyNumberFormat="1" applyFont="1" applyFill="1" applyBorder="1" applyAlignment="1" applyProtection="1">
      <alignment horizontal="center" vertical="center"/>
    </xf>
    <xf numFmtId="44" fontId="13" fillId="7" borderId="1" xfId="1" applyFont="1" applyFill="1" applyBorder="1" applyAlignment="1" applyProtection="1">
      <alignment horizontal="right" vertical="center" wrapText="1"/>
    </xf>
    <xf numFmtId="44" fontId="13" fillId="7" borderId="1" xfId="1" applyFont="1" applyFill="1" applyBorder="1" applyAlignment="1" applyProtection="1">
      <alignment horizontal="center" vertical="center" wrapText="1"/>
    </xf>
    <xf numFmtId="44" fontId="13" fillId="7" borderId="1" xfId="1" applyFont="1" applyFill="1" applyBorder="1" applyAlignment="1" applyProtection="1">
      <alignment horizontal="center" vertical="center"/>
    </xf>
    <xf numFmtId="2" fontId="9" fillId="0" borderId="1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left" vertical="center" wrapText="1"/>
    </xf>
    <xf numFmtId="0" fontId="10" fillId="3" borderId="1" xfId="0" applyFont="1" applyFill="1" applyBorder="1" applyAlignment="1">
      <alignment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left" vertical="center" wrapText="1"/>
    </xf>
    <xf numFmtId="49" fontId="11" fillId="4" borderId="1" xfId="0" applyNumberFormat="1" applyFont="1" applyFill="1" applyBorder="1" applyAlignment="1">
      <alignment horizontal="left" vertical="center"/>
    </xf>
    <xf numFmtId="1" fontId="14" fillId="8" borderId="1" xfId="7" applyNumberFormat="1" applyFont="1" applyFill="1" applyBorder="1" applyAlignment="1" applyProtection="1">
      <alignment horizontal="center" vertical="center" wrapText="1"/>
      <protection locked="0"/>
    </xf>
    <xf numFmtId="0" fontId="14" fillId="8" borderId="1" xfId="7" applyFont="1" applyFill="1" applyBorder="1" applyAlignment="1" applyProtection="1">
      <alignment horizontal="right" vertical="center" wrapText="1"/>
      <protection locked="0"/>
    </xf>
    <xf numFmtId="0" fontId="14" fillId="8" borderId="1" xfId="7" applyFont="1" applyFill="1" applyBorder="1" applyAlignment="1" applyProtection="1">
      <alignment horizontal="center" vertical="center" wrapText="1"/>
      <protection locked="0"/>
    </xf>
    <xf numFmtId="0" fontId="2" fillId="0" borderId="0" xfId="10" applyFont="1"/>
    <xf numFmtId="0" fontId="16" fillId="0" borderId="0" xfId="0" applyFont="1"/>
    <xf numFmtId="0" fontId="13" fillId="0" borderId="0" xfId="0" applyFont="1"/>
    <xf numFmtId="2" fontId="10" fillId="5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44" fontId="17" fillId="9" borderId="2" xfId="1" applyFont="1" applyFill="1" applyBorder="1" applyAlignment="1">
      <alignment horizontal="center" vertical="center" wrapText="1"/>
    </xf>
    <xf numFmtId="49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44" fontId="18" fillId="0" borderId="0" xfId="1" applyFont="1" applyAlignment="1">
      <alignment vertical="center"/>
    </xf>
    <xf numFmtId="44" fontId="18" fillId="0" borderId="0" xfId="0" applyNumberFormat="1" applyFont="1" applyAlignment="1">
      <alignment horizontal="center" vertical="center"/>
    </xf>
    <xf numFmtId="0" fontId="10" fillId="0" borderId="0" xfId="0" applyFont="1"/>
    <xf numFmtId="0" fontId="20" fillId="3" borderId="1" xfId="0" applyFont="1" applyFill="1" applyBorder="1" applyAlignment="1">
      <alignment horizontal="left" vertical="center"/>
    </xf>
    <xf numFmtId="0" fontId="20" fillId="3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/>
    </xf>
    <xf numFmtId="2" fontId="19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vertical="center"/>
    </xf>
    <xf numFmtId="164" fontId="19" fillId="2" borderId="1" xfId="0" applyNumberFormat="1" applyFont="1" applyFill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164" fontId="19" fillId="3" borderId="1" xfId="0" applyNumberFormat="1" applyFont="1" applyFill="1" applyBorder="1" applyAlignment="1">
      <alignment vertical="center"/>
    </xf>
    <xf numFmtId="2" fontId="19" fillId="0" borderId="1" xfId="0" applyNumberFormat="1" applyFont="1" applyBorder="1" applyAlignment="1">
      <alignment horizontal="center" vertical="center"/>
    </xf>
    <xf numFmtId="0" fontId="19" fillId="3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vertical="center" wrapText="1"/>
    </xf>
    <xf numFmtId="0" fontId="21" fillId="2" borderId="0" xfId="0" applyFont="1" applyFill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3" borderId="1" xfId="0" applyFont="1" applyFill="1" applyBorder="1" applyAlignment="1">
      <alignment horizontal="center" vertical="center" wrapText="1"/>
    </xf>
    <xf numFmtId="44" fontId="19" fillId="3" borderId="1" xfId="1" applyFont="1" applyFill="1" applyBorder="1" applyAlignment="1">
      <alignment vertical="center"/>
    </xf>
    <xf numFmtId="0" fontId="13" fillId="3" borderId="0" xfId="0" applyFont="1" applyFill="1"/>
    <xf numFmtId="0" fontId="9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vertical="center" wrapText="1"/>
    </xf>
    <xf numFmtId="44" fontId="13" fillId="5" borderId="1" xfId="1" applyFont="1" applyFill="1" applyBorder="1" applyAlignment="1" applyProtection="1">
      <alignment horizontal="right" vertical="center" wrapText="1"/>
    </xf>
    <xf numFmtId="1" fontId="14" fillId="8" borderId="3" xfId="7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Border="1"/>
    <xf numFmtId="0" fontId="13" fillId="3" borderId="3" xfId="0" applyFont="1" applyFill="1" applyBorder="1" applyAlignment="1">
      <alignment vertical="center" wrapText="1"/>
    </xf>
    <xf numFmtId="4" fontId="14" fillId="6" borderId="3" xfId="5" applyNumberFormat="1" applyFont="1" applyFill="1" applyBorder="1" applyAlignment="1">
      <alignment vertical="center" wrapText="1"/>
    </xf>
    <xf numFmtId="4" fontId="14" fillId="7" borderId="3" xfId="5" applyNumberFormat="1" applyFont="1" applyFill="1" applyBorder="1" applyAlignment="1">
      <alignment vertical="center" wrapText="1"/>
    </xf>
    <xf numFmtId="4" fontId="14" fillId="0" borderId="3" xfId="6" applyNumberFormat="1" applyFont="1" applyBorder="1" applyAlignment="1">
      <alignment horizontal="left" vertical="center"/>
    </xf>
    <xf numFmtId="4" fontId="14" fillId="6" borderId="5" xfId="5" applyNumberFormat="1" applyFont="1" applyFill="1" applyBorder="1" applyAlignment="1">
      <alignment vertical="center" wrapText="1"/>
    </xf>
    <xf numFmtId="4" fontId="14" fillId="7" borderId="5" xfId="5" applyNumberFormat="1" applyFont="1" applyFill="1" applyBorder="1" applyAlignment="1">
      <alignment horizontal="center" vertical="center" wrapText="1"/>
    </xf>
    <xf numFmtId="44" fontId="14" fillId="0" borderId="5" xfId="1" applyFont="1" applyFill="1" applyBorder="1" applyAlignment="1">
      <alignment horizontal="center" vertical="center"/>
    </xf>
    <xf numFmtId="4" fontId="14" fillId="0" borderId="5" xfId="6" applyNumberFormat="1" applyFont="1" applyBorder="1" applyAlignment="1">
      <alignment horizontal="center" vertical="center"/>
    </xf>
    <xf numFmtId="4" fontId="13" fillId="7" borderId="5" xfId="5" applyNumberFormat="1" applyFont="1" applyFill="1" applyBorder="1" applyAlignment="1">
      <alignment vertical="center" wrapText="1"/>
    </xf>
    <xf numFmtId="0" fontId="14" fillId="5" borderId="5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vertical="center" wrapText="1"/>
    </xf>
    <xf numFmtId="0" fontId="13" fillId="5" borderId="4" xfId="0" applyFont="1" applyFill="1" applyBorder="1" applyAlignment="1">
      <alignment vertical="center" wrapText="1"/>
    </xf>
    <xf numFmtId="4" fontId="14" fillId="7" borderId="3" xfId="5" applyNumberFormat="1" applyFont="1" applyFill="1" applyBorder="1" applyAlignment="1">
      <alignment horizontal="left" vertical="center" wrapText="1"/>
    </xf>
    <xf numFmtId="2" fontId="0" fillId="10" borderId="1" xfId="0" applyNumberFormat="1" applyFill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" fontId="10" fillId="5" borderId="3" xfId="5" applyNumberFormat="1" applyFont="1" applyFill="1" applyBorder="1" applyAlignment="1">
      <alignment horizontal="left" vertical="center" wrapText="1"/>
    </xf>
    <xf numFmtId="4" fontId="10" fillId="5" borderId="5" xfId="5" applyNumberFormat="1" applyFont="1" applyFill="1" applyBorder="1" applyAlignment="1">
      <alignment horizontal="left" vertical="center" wrapText="1"/>
    </xf>
    <xf numFmtId="44" fontId="13" fillId="3" borderId="6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2" fillId="3" borderId="7" xfId="7" applyFont="1" applyFill="1" applyBorder="1" applyAlignment="1" applyProtection="1">
      <alignment vertical="center" wrapText="1"/>
      <protection locked="0"/>
    </xf>
    <xf numFmtId="2" fontId="10" fillId="0" borderId="8" xfId="0" applyNumberFormat="1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/>
    </xf>
    <xf numFmtId="0" fontId="20" fillId="0" borderId="9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center" vertical="center"/>
    </xf>
    <xf numFmtId="2" fontId="19" fillId="0" borderId="9" xfId="0" applyNumberFormat="1" applyFont="1" applyBorder="1" applyAlignment="1">
      <alignment horizontal="center" vertical="center"/>
    </xf>
    <xf numFmtId="0" fontId="19" fillId="0" borderId="9" xfId="0" applyFont="1" applyBorder="1" applyAlignment="1">
      <alignment vertical="center"/>
    </xf>
    <xf numFmtId="164" fontId="19" fillId="0" borderId="10" xfId="0" applyNumberFormat="1" applyFont="1" applyBorder="1" applyAlignment="1">
      <alignment vertical="center"/>
    </xf>
    <xf numFmtId="0" fontId="19" fillId="3" borderId="9" xfId="0" applyFont="1" applyFill="1" applyBorder="1" applyAlignment="1">
      <alignment horizontal="left" vertical="center"/>
    </xf>
    <xf numFmtId="0" fontId="19" fillId="3" borderId="9" xfId="0" applyFont="1" applyFill="1" applyBorder="1" applyAlignment="1">
      <alignment horizontal="center" vertical="center"/>
    </xf>
    <xf numFmtId="0" fontId="19" fillId="3" borderId="9" xfId="0" applyFont="1" applyFill="1" applyBorder="1" applyAlignment="1">
      <alignment horizontal="left" vertical="center" wrapText="1"/>
    </xf>
    <xf numFmtId="2" fontId="19" fillId="3" borderId="9" xfId="0" applyNumberFormat="1" applyFont="1" applyFill="1" applyBorder="1" applyAlignment="1">
      <alignment horizontal="center" vertical="center"/>
    </xf>
    <xf numFmtId="0" fontId="19" fillId="3" borderId="9" xfId="0" applyFont="1" applyFill="1" applyBorder="1" applyAlignment="1">
      <alignment vertical="center"/>
    </xf>
    <xf numFmtId="164" fontId="19" fillId="3" borderId="10" xfId="0" applyNumberFormat="1" applyFont="1" applyFill="1" applyBorder="1" applyAlignment="1">
      <alignment vertical="center"/>
    </xf>
  </cellXfs>
  <cellStyles count="12">
    <cellStyle name="Ênfase1 2" xfId="6" xr:uid="{00000000-0005-0000-0000-000000000000}"/>
    <cellStyle name="Excel Built-in Normal" xfId="4" xr:uid="{00000000-0005-0000-0000-000001000000}"/>
    <cellStyle name="Moeda" xfId="1" builtinId="4"/>
    <cellStyle name="Normal" xfId="0" builtinId="0"/>
    <cellStyle name="Normal 13" xfId="10" xr:uid="{00000000-0005-0000-0000-000004000000}"/>
    <cellStyle name="Normal 2" xfId="7" xr:uid="{00000000-0005-0000-0000-000005000000}"/>
    <cellStyle name="Normal 2 2" xfId="9" xr:uid="{00000000-0005-0000-0000-000006000000}"/>
    <cellStyle name="Normal 4 2 2" xfId="2" xr:uid="{00000000-0005-0000-0000-000007000000}"/>
    <cellStyle name="Texto Explicativo 2 17" xfId="5" xr:uid="{00000000-0005-0000-0000-000008000000}"/>
    <cellStyle name="Vírgula" xfId="11" builtinId="3"/>
    <cellStyle name="Vírgula 2" xfId="8" xr:uid="{00000000-0005-0000-0000-00000A000000}"/>
    <cellStyle name="Vírgula 2 2 2" xfId="3" xr:uid="{00000000-0005-0000-0000-00000B000000}"/>
  </cellStyles>
  <dxfs count="0"/>
  <tableStyles count="0" defaultTableStyle="TableStyleMedium2" defaultPivotStyle="PivotStyleLight16"/>
  <colors>
    <mruColors>
      <color rgb="FFF49F8E"/>
      <color rgb="FFFF99CC"/>
      <color rgb="FFFF3399"/>
      <color rgb="FFFDB5FD"/>
      <color rgb="FFCC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191558</xdr:colOff>
      <xdr:row>0</xdr:row>
      <xdr:rowOff>96111</xdr:rowOff>
    </xdr:from>
    <xdr:to>
      <xdr:col>1</xdr:col>
      <xdr:colOff>1171575</xdr:colOff>
      <xdr:row>0</xdr:row>
      <xdr:rowOff>652850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3E53865-9964-45E7-AC5E-0FFAD28D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558" y="96111"/>
          <a:ext cx="1780117" cy="5567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view="pageBreakPreview" zoomScaleNormal="100" zoomScaleSheetLayoutView="100" workbookViewId="0">
      <selection activeCell="K6" sqref="K6"/>
    </sheetView>
  </sheetViews>
  <sheetFormatPr defaultRowHeight="14.45"/>
  <cols>
    <col min="1" max="1" width="17.85546875" style="14" customWidth="1"/>
    <col min="2" max="2" width="92.140625" style="11" customWidth="1"/>
    <col min="3" max="3" width="8.7109375" style="11" customWidth="1"/>
    <col min="4" max="4" width="11.140625" style="11" customWidth="1"/>
    <col min="5" max="5" width="22.28515625" style="15" customWidth="1"/>
    <col min="6" max="6" width="23.5703125" style="17" customWidth="1"/>
    <col min="7" max="7" width="2.42578125" customWidth="1"/>
    <col min="8" max="8" width="21.28515625" customWidth="1"/>
  </cols>
  <sheetData>
    <row r="1" spans="1:8" s="44" customFormat="1" ht="57" customHeight="1">
      <c r="A1" s="70"/>
      <c r="B1" s="74" t="s">
        <v>0</v>
      </c>
      <c r="C1" s="74"/>
      <c r="D1" s="73"/>
      <c r="E1" s="75"/>
      <c r="F1" s="88"/>
    </row>
    <row r="2" spans="1:8" s="35" customFormat="1" ht="75.75" customHeight="1">
      <c r="A2" s="71" t="s">
        <v>1</v>
      </c>
      <c r="B2" s="69" t="s">
        <v>2</v>
      </c>
      <c r="C2" s="76"/>
      <c r="D2" s="77"/>
      <c r="E2" s="75"/>
      <c r="F2" s="89"/>
      <c r="H2" t="s">
        <v>3</v>
      </c>
    </row>
    <row r="3" spans="1:8" s="35" customFormat="1" ht="39.950000000000003" customHeight="1">
      <c r="A3" s="81" t="s">
        <v>4</v>
      </c>
      <c r="B3" s="86" t="s">
        <v>5</v>
      </c>
      <c r="C3" s="87"/>
      <c r="D3" s="87"/>
      <c r="E3" s="87"/>
      <c r="F3" s="89"/>
      <c r="H3" s="82"/>
    </row>
    <row r="4" spans="1:8" s="35" customFormat="1" ht="39.950000000000003" customHeight="1">
      <c r="A4" s="72" t="s">
        <v>6</v>
      </c>
      <c r="B4" s="80"/>
      <c r="C4" s="78"/>
      <c r="D4" s="79"/>
      <c r="E4" s="78"/>
      <c r="F4" s="90"/>
      <c r="H4" s="83"/>
    </row>
    <row r="5" spans="1:8" s="35" customFormat="1" ht="43.9" customHeight="1">
      <c r="A5" s="84" t="s">
        <v>7</v>
      </c>
      <c r="B5" s="84" t="s">
        <v>8</v>
      </c>
      <c r="C5" s="84" t="s">
        <v>9</v>
      </c>
      <c r="D5" s="84" t="s">
        <v>10</v>
      </c>
      <c r="E5" s="84" t="s">
        <v>11</v>
      </c>
      <c r="F5" s="84" t="s">
        <v>12</v>
      </c>
      <c r="H5" s="84" t="s">
        <v>13</v>
      </c>
    </row>
    <row r="6" spans="1:8" s="36" customFormat="1" ht="30" customHeight="1">
      <c r="A6" s="18">
        <v>2</v>
      </c>
      <c r="B6" s="91" t="s">
        <v>14</v>
      </c>
      <c r="C6" s="19"/>
      <c r="D6" s="20"/>
      <c r="E6" s="21"/>
      <c r="F6" s="22"/>
      <c r="H6" s="85"/>
    </row>
    <row r="7" spans="1:8" s="36" customFormat="1" ht="30" customHeight="1">
      <c r="A7" s="24" t="s">
        <v>15</v>
      </c>
      <c r="B7" s="64" t="s">
        <v>16</v>
      </c>
      <c r="C7" s="19"/>
      <c r="D7" s="25"/>
      <c r="E7" s="23"/>
      <c r="F7" s="20"/>
      <c r="H7" s="85"/>
    </row>
    <row r="8" spans="1:8" s="36" customFormat="1" ht="30" customHeight="1">
      <c r="A8" s="26" t="s">
        <v>17</v>
      </c>
      <c r="B8" s="27" t="s">
        <v>18</v>
      </c>
      <c r="C8" s="19" t="s">
        <v>19</v>
      </c>
      <c r="D8" s="28">
        <v>80</v>
      </c>
      <c r="E8" s="21">
        <f>ROUND((H8*$H$3),2)</f>
        <v>0</v>
      </c>
      <c r="F8" s="22">
        <f>ROUND(E8*D8,2)</f>
        <v>0</v>
      </c>
      <c r="H8" s="21">
        <v>95.43</v>
      </c>
    </row>
    <row r="9" spans="1:8" s="63" customFormat="1" ht="30" customHeight="1">
      <c r="A9" s="29" t="s">
        <v>20</v>
      </c>
      <c r="B9" s="65" t="s">
        <v>21</v>
      </c>
      <c r="C9" s="38" t="s">
        <v>19</v>
      </c>
      <c r="D9" s="37">
        <v>46</v>
      </c>
      <c r="E9" s="21">
        <f t="shared" ref="E9:E11" si="0">ROUND((H9*$H$3),2)</f>
        <v>0</v>
      </c>
      <c r="F9" s="22">
        <f t="shared" ref="F9:F11" si="1">ROUND(E9*D9,2)</f>
        <v>0</v>
      </c>
      <c r="H9" s="66">
        <v>484.98</v>
      </c>
    </row>
    <row r="10" spans="1:8" s="36" customFormat="1" ht="39.950000000000003" customHeight="1">
      <c r="A10" s="26" t="s">
        <v>22</v>
      </c>
      <c r="B10" s="65" t="s">
        <v>23</v>
      </c>
      <c r="C10" s="38" t="s">
        <v>24</v>
      </c>
      <c r="D10" s="37">
        <v>1287.0329999999999</v>
      </c>
      <c r="E10" s="21">
        <f t="shared" si="0"/>
        <v>0</v>
      </c>
      <c r="F10" s="22">
        <f t="shared" si="1"/>
        <v>0</v>
      </c>
      <c r="H10" s="66">
        <v>6.73</v>
      </c>
    </row>
    <row r="11" spans="1:8" s="36" customFormat="1" ht="39.950000000000003" customHeight="1">
      <c r="A11" s="92" t="s">
        <v>25</v>
      </c>
      <c r="B11" s="65" t="s">
        <v>26</v>
      </c>
      <c r="C11" s="38" t="s">
        <v>24</v>
      </c>
      <c r="D11" s="37">
        <v>138</v>
      </c>
      <c r="E11" s="21">
        <f t="shared" si="0"/>
        <v>0</v>
      </c>
      <c r="F11" s="22">
        <f t="shared" si="1"/>
        <v>0</v>
      </c>
      <c r="H11" s="66">
        <v>17.66</v>
      </c>
    </row>
    <row r="12" spans="1:8" s="36" customFormat="1" ht="30" customHeight="1">
      <c r="A12" s="24" t="s">
        <v>27</v>
      </c>
      <c r="B12" s="64" t="s">
        <v>28</v>
      </c>
      <c r="C12" s="19"/>
      <c r="D12" s="25"/>
      <c r="E12" s="23"/>
      <c r="F12" s="20"/>
      <c r="H12" s="23"/>
    </row>
    <row r="13" spans="1:8" s="36" customFormat="1" ht="30" customHeight="1">
      <c r="A13" s="26" t="s">
        <v>29</v>
      </c>
      <c r="B13" s="27" t="s">
        <v>30</v>
      </c>
      <c r="C13" s="19" t="s">
        <v>31</v>
      </c>
      <c r="D13" s="28">
        <v>1</v>
      </c>
      <c r="E13" s="21">
        <f t="shared" ref="E13" si="2">ROUND((H13*$H$3),2)</f>
        <v>0</v>
      </c>
      <c r="F13" s="22">
        <f t="shared" ref="F13" si="3">ROUND(E13*D13,2)</f>
        <v>0</v>
      </c>
      <c r="H13" s="21">
        <v>2416.64</v>
      </c>
    </row>
    <row r="14" spans="1:8" s="36" customFormat="1" ht="30" customHeight="1">
      <c r="A14" s="24" t="s">
        <v>32</v>
      </c>
      <c r="B14" s="64" t="s">
        <v>33</v>
      </c>
      <c r="C14" s="19"/>
      <c r="D14" s="25"/>
      <c r="E14" s="23"/>
      <c r="F14" s="20"/>
      <c r="H14" s="23"/>
    </row>
    <row r="15" spans="1:8" s="36" customFormat="1" ht="30" customHeight="1">
      <c r="A15" s="26" t="s">
        <v>34</v>
      </c>
      <c r="B15" s="27" t="s">
        <v>35</v>
      </c>
      <c r="C15" s="19" t="s">
        <v>31</v>
      </c>
      <c r="D15" s="28">
        <v>1</v>
      </c>
      <c r="E15" s="21">
        <f t="shared" ref="E15:E16" si="4">ROUND((H15*$H$3),2)</f>
        <v>0</v>
      </c>
      <c r="F15" s="22">
        <f t="shared" ref="F15:F16" si="5">ROUND(E15*D15,2)</f>
        <v>0</v>
      </c>
      <c r="H15" s="21">
        <v>844.6</v>
      </c>
    </row>
    <row r="16" spans="1:8" s="36" customFormat="1" ht="30" customHeight="1">
      <c r="A16" s="26" t="s">
        <v>36</v>
      </c>
      <c r="B16" s="27" t="s">
        <v>37</v>
      </c>
      <c r="C16" s="19" t="s">
        <v>31</v>
      </c>
      <c r="D16" s="28">
        <v>1</v>
      </c>
      <c r="E16" s="21">
        <f t="shared" si="4"/>
        <v>0</v>
      </c>
      <c r="F16" s="22">
        <f t="shared" si="5"/>
        <v>0</v>
      </c>
      <c r="H16" s="21">
        <v>1002.04</v>
      </c>
    </row>
    <row r="17" spans="1:8" s="36" customFormat="1" ht="30" customHeight="1">
      <c r="A17" s="24" t="s">
        <v>38</v>
      </c>
      <c r="B17" s="64" t="s">
        <v>39</v>
      </c>
      <c r="C17" s="19"/>
      <c r="D17" s="25"/>
      <c r="E17" s="23"/>
      <c r="F17" s="20"/>
      <c r="H17" s="23"/>
    </row>
    <row r="18" spans="1:8" s="36" customFormat="1" ht="30" customHeight="1">
      <c r="A18" s="26" t="s">
        <v>40</v>
      </c>
      <c r="B18" s="27" t="s">
        <v>41</v>
      </c>
      <c r="C18" s="19" t="s">
        <v>31</v>
      </c>
      <c r="D18" s="28">
        <v>1</v>
      </c>
      <c r="E18" s="21">
        <f t="shared" ref="E18" si="6">ROUND((H18*$H$3),2)</f>
        <v>0</v>
      </c>
      <c r="F18" s="22">
        <f t="shared" ref="F18" si="7">ROUND(E18*D18,2)</f>
        <v>0</v>
      </c>
      <c r="H18" s="21">
        <v>1679.36</v>
      </c>
    </row>
    <row r="19" spans="1:8" s="36" customFormat="1" ht="30" customHeight="1">
      <c r="A19" s="26" t="s">
        <v>42</v>
      </c>
      <c r="B19" s="27" t="s">
        <v>43</v>
      </c>
      <c r="C19" s="19" t="s">
        <v>31</v>
      </c>
      <c r="D19" s="28">
        <v>20</v>
      </c>
      <c r="E19" s="21">
        <f t="shared" ref="E19:E21" si="8">ROUND((H19*$H$3),2)</f>
        <v>0</v>
      </c>
      <c r="F19" s="22">
        <f t="shared" ref="F19:F21" si="9">ROUND(E19*D19,2)</f>
        <v>0</v>
      </c>
      <c r="H19" s="21">
        <v>356.35</v>
      </c>
    </row>
    <row r="20" spans="1:8" s="36" customFormat="1" ht="30" customHeight="1">
      <c r="A20" s="26" t="s">
        <v>44</v>
      </c>
      <c r="B20" s="27" t="s">
        <v>45</v>
      </c>
      <c r="C20" s="19" t="s">
        <v>31</v>
      </c>
      <c r="D20" s="28">
        <v>20</v>
      </c>
      <c r="E20" s="21">
        <f t="shared" si="8"/>
        <v>0</v>
      </c>
      <c r="F20" s="22">
        <f t="shared" si="9"/>
        <v>0</v>
      </c>
      <c r="H20" s="21">
        <v>580.61</v>
      </c>
    </row>
    <row r="21" spans="1:8" s="36" customFormat="1" ht="30" customHeight="1">
      <c r="A21" s="26" t="s">
        <v>46</v>
      </c>
      <c r="B21" s="27" t="s">
        <v>47</v>
      </c>
      <c r="C21" s="19" t="s">
        <v>31</v>
      </c>
      <c r="D21" s="28">
        <v>1</v>
      </c>
      <c r="E21" s="21">
        <f t="shared" si="8"/>
        <v>0</v>
      </c>
      <c r="F21" s="22">
        <f t="shared" si="9"/>
        <v>0</v>
      </c>
      <c r="H21" s="21">
        <v>1187.8399999999999</v>
      </c>
    </row>
    <row r="22" spans="1:8" s="36" customFormat="1" ht="30" customHeight="1">
      <c r="A22" s="24" t="s">
        <v>48</v>
      </c>
      <c r="B22" s="64" t="s">
        <v>49</v>
      </c>
      <c r="C22" s="19"/>
      <c r="D22" s="25"/>
      <c r="E22" s="23"/>
      <c r="F22" s="20"/>
      <c r="H22" s="23"/>
    </row>
    <row r="23" spans="1:8" s="36" customFormat="1" ht="30" customHeight="1">
      <c r="A23" s="26" t="s">
        <v>50</v>
      </c>
      <c r="B23" s="27" t="s">
        <v>49</v>
      </c>
      <c r="C23" s="19" t="s">
        <v>31</v>
      </c>
      <c r="D23" s="28">
        <v>4</v>
      </c>
      <c r="E23" s="21">
        <f t="shared" ref="E23" si="10">ROUND((H23*$H$3),2)</f>
        <v>0</v>
      </c>
      <c r="F23" s="22">
        <f t="shared" ref="F23" si="11">ROUND(E23*D23,2)</f>
        <v>0</v>
      </c>
      <c r="H23" s="21">
        <v>646.72</v>
      </c>
    </row>
    <row r="24" spans="1:8" s="36" customFormat="1" ht="30" customHeight="1">
      <c r="A24" s="30"/>
      <c r="B24" s="32" t="s">
        <v>51</v>
      </c>
      <c r="C24" s="33"/>
      <c r="D24" s="31"/>
      <c r="E24" s="67"/>
      <c r="F24" s="39">
        <f>SUM(F8:F23)</f>
        <v>0</v>
      </c>
      <c r="H24" s="67"/>
    </row>
    <row r="25" spans="1:8" s="2" customFormat="1" ht="13.15">
      <c r="A25" s="13"/>
      <c r="B25" s="4"/>
      <c r="C25" s="4"/>
      <c r="D25" s="4"/>
      <c r="E25" s="12"/>
      <c r="F25" s="6"/>
    </row>
    <row r="26" spans="1:8">
      <c r="A26" s="40"/>
      <c r="B26" s="41"/>
      <c r="C26" s="41"/>
      <c r="D26" s="41"/>
      <c r="E26" s="42"/>
      <c r="F26" s="43"/>
    </row>
  </sheetData>
  <mergeCells count="1">
    <mergeCell ref="B3:E3"/>
  </mergeCells>
  <pageMargins left="0.51181102362204722" right="0.51181102362204722" top="0.78740157480314965" bottom="0.78740157480314965" header="0.31496062992125984" footer="0.31496062992125984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6"/>
  <sheetViews>
    <sheetView zoomScaleNormal="100" workbookViewId="0">
      <selection activeCell="B2" sqref="B2"/>
    </sheetView>
  </sheetViews>
  <sheetFormatPr defaultColWidth="9.140625" defaultRowHeight="13.15"/>
  <cols>
    <col min="1" max="1" width="12" style="4" customWidth="1"/>
    <col min="2" max="2" width="44.140625" style="4" customWidth="1"/>
    <col min="3" max="3" width="9.140625" style="4"/>
    <col min="4" max="4" width="11.85546875" style="4" customWidth="1"/>
    <col min="5" max="5" width="14.5703125" style="4" customWidth="1"/>
    <col min="6" max="6" width="51.42578125" style="4" customWidth="1"/>
    <col min="7" max="7" width="9.140625" style="6"/>
    <col min="8" max="9" width="9.140625" style="4"/>
    <col min="10" max="10" width="11.85546875" style="4" customWidth="1"/>
    <col min="11" max="11" width="3.42578125" style="4" customWidth="1"/>
    <col min="12" max="12" width="11.42578125" style="4" customWidth="1"/>
    <col min="13" max="13" width="15.140625" style="6" customWidth="1"/>
    <col min="14" max="14" width="19" style="4" customWidth="1"/>
    <col min="15" max="15" width="41.28515625" style="4" customWidth="1"/>
    <col min="16" max="16" width="11" style="4" customWidth="1"/>
    <col min="17" max="17" width="9.140625" style="4"/>
    <col min="18" max="16384" width="9.140625" style="2"/>
  </cols>
  <sheetData>
    <row r="1" spans="1:17" ht="57" customHeight="1">
      <c r="A1" s="68"/>
      <c r="B1" s="93"/>
      <c r="C1" s="94"/>
      <c r="D1" s="94"/>
      <c r="E1" s="94" t="s">
        <v>52</v>
      </c>
      <c r="F1" s="95"/>
      <c r="G1" s="96"/>
      <c r="H1" s="97"/>
      <c r="I1" s="98"/>
      <c r="J1" s="99"/>
      <c r="K1" s="4" t="s">
        <v>53</v>
      </c>
      <c r="L1" s="7"/>
      <c r="N1" s="7"/>
      <c r="Q1" s="34"/>
    </row>
    <row r="2" spans="1:17" ht="30" customHeight="1">
      <c r="A2" s="45" t="s">
        <v>1</v>
      </c>
      <c r="B2" s="100" t="s">
        <v>54</v>
      </c>
      <c r="C2" s="101"/>
      <c r="D2" s="101"/>
      <c r="E2" s="101"/>
      <c r="F2" s="102"/>
      <c r="G2" s="101"/>
      <c r="H2" s="103"/>
      <c r="I2" s="104"/>
      <c r="J2" s="105"/>
      <c r="L2" s="7"/>
      <c r="N2" s="7"/>
      <c r="O2" s="8"/>
      <c r="Q2" s="34"/>
    </row>
    <row r="3" spans="1:17" ht="30" customHeight="1">
      <c r="A3" s="46" t="s">
        <v>4</v>
      </c>
      <c r="B3" s="100" t="s">
        <v>55</v>
      </c>
      <c r="C3" s="101"/>
      <c r="D3" s="101"/>
      <c r="E3" s="101"/>
      <c r="F3" s="102"/>
      <c r="G3" s="101"/>
      <c r="H3" s="103"/>
      <c r="I3" s="104"/>
      <c r="J3" s="105"/>
      <c r="L3" s="7"/>
      <c r="N3" s="7"/>
      <c r="O3" s="8"/>
      <c r="Q3" s="34"/>
    </row>
    <row r="4" spans="1:17" ht="39.950000000000003" customHeight="1">
      <c r="A4" s="47" t="s">
        <v>56</v>
      </c>
      <c r="B4" s="47" t="s">
        <v>57</v>
      </c>
      <c r="C4" s="47" t="s">
        <v>58</v>
      </c>
      <c r="D4" s="47" t="s">
        <v>59</v>
      </c>
      <c r="E4" s="47" t="s">
        <v>60</v>
      </c>
      <c r="F4" s="47" t="s">
        <v>61</v>
      </c>
      <c r="G4" s="47" t="s">
        <v>9</v>
      </c>
      <c r="H4" s="47" t="s">
        <v>10</v>
      </c>
      <c r="I4" s="47" t="s">
        <v>62</v>
      </c>
      <c r="J4" s="47" t="s">
        <v>63</v>
      </c>
      <c r="L4" s="1" t="s">
        <v>64</v>
      </c>
      <c r="M4" s="1" t="s">
        <v>65</v>
      </c>
      <c r="N4" s="1" t="s">
        <v>66</v>
      </c>
      <c r="O4" s="10"/>
      <c r="P4" s="10"/>
    </row>
    <row r="5" spans="1:17" ht="30" customHeight="1">
      <c r="A5" s="49" t="s">
        <v>67</v>
      </c>
      <c r="B5" s="58" t="e">
        <f>VLOOKUP(A5,#REF!,2,0)</f>
        <v>#REF!</v>
      </c>
      <c r="C5" s="48"/>
      <c r="D5" s="48"/>
      <c r="E5" s="48"/>
      <c r="F5" s="57"/>
      <c r="G5" s="59" t="e">
        <f>VLOOKUP(A5,#REF!,3,0)</f>
        <v>#REF!</v>
      </c>
      <c r="H5" s="50">
        <v>1</v>
      </c>
      <c r="I5" s="51"/>
      <c r="J5" s="52" t="e">
        <f>SUM(J6:J8)</f>
        <v>#REF!</v>
      </c>
      <c r="L5" s="3" t="s">
        <v>68</v>
      </c>
      <c r="M5" s="5"/>
      <c r="N5" s="3"/>
      <c r="O5" s="16"/>
      <c r="P5" s="16"/>
    </row>
    <row r="6" spans="1:17" ht="30" customHeight="1">
      <c r="A6" s="60"/>
      <c r="B6" s="60"/>
      <c r="C6" s="53" t="s">
        <v>68</v>
      </c>
      <c r="D6" s="53" t="s">
        <v>69</v>
      </c>
      <c r="E6" s="61" t="s">
        <v>70</v>
      </c>
      <c r="F6" s="56" t="s">
        <v>71</v>
      </c>
      <c r="G6" s="53" t="s">
        <v>31</v>
      </c>
      <c r="H6" s="55">
        <v>25</v>
      </c>
      <c r="I6" s="62" t="e">
        <f>VLOOKUP(E6,#REF!,12,0)</f>
        <v>#REF!</v>
      </c>
      <c r="J6" s="54" t="e">
        <f>ROUND(I6*H6,2)</f>
        <v>#REF!</v>
      </c>
      <c r="K6" s="9"/>
      <c r="L6" s="3"/>
      <c r="M6" s="5"/>
      <c r="N6" s="3"/>
      <c r="O6" s="16"/>
      <c r="P6" s="10"/>
    </row>
    <row r="7" spans="1:17" ht="30" customHeight="1">
      <c r="A7" s="60"/>
      <c r="B7" s="60"/>
      <c r="C7" s="53" t="s">
        <v>68</v>
      </c>
      <c r="D7" s="53" t="s">
        <v>69</v>
      </c>
      <c r="E7" s="61" t="s">
        <v>72</v>
      </c>
      <c r="F7" s="56" t="s">
        <v>73</v>
      </c>
      <c r="G7" s="53" t="s">
        <v>31</v>
      </c>
      <c r="H7" s="55">
        <v>187</v>
      </c>
      <c r="I7" s="62" t="e">
        <f>VLOOKUP(E7,#REF!,12,0)</f>
        <v>#REF!</v>
      </c>
      <c r="J7" s="54" t="e">
        <f>ROUND(I7*H7,2)</f>
        <v>#REF!</v>
      </c>
      <c r="K7" s="9"/>
      <c r="L7" s="3"/>
      <c r="M7" s="5"/>
      <c r="N7" s="3"/>
      <c r="O7" s="16"/>
      <c r="P7" s="10"/>
    </row>
    <row r="8" spans="1:17" ht="30" customHeight="1">
      <c r="A8" s="60"/>
      <c r="B8" s="60"/>
      <c r="C8" s="53" t="s">
        <v>68</v>
      </c>
      <c r="D8" s="53" t="s">
        <v>69</v>
      </c>
      <c r="E8" s="61" t="s">
        <v>74</v>
      </c>
      <c r="F8" s="56" t="s">
        <v>75</v>
      </c>
      <c r="G8" s="53" t="s">
        <v>31</v>
      </c>
      <c r="H8" s="55">
        <v>63</v>
      </c>
      <c r="I8" s="62" t="e">
        <f>VLOOKUP(E8,#REF!,12,0)</f>
        <v>#REF!</v>
      </c>
      <c r="J8" s="54" t="e">
        <f>ROUND(I8*H8,2)</f>
        <v>#REF!</v>
      </c>
      <c r="K8" s="9"/>
      <c r="L8" s="3"/>
      <c r="M8" s="5"/>
      <c r="N8" s="3"/>
      <c r="O8" s="16"/>
      <c r="P8" s="10"/>
    </row>
    <row r="9" spans="1:17">
      <c r="I9" s="12"/>
    </row>
    <row r="10" spans="1:17">
      <c r="I10" s="12"/>
    </row>
    <row r="11" spans="1:17">
      <c r="I11" s="12"/>
    </row>
    <row r="12" spans="1:17">
      <c r="I12" s="12"/>
    </row>
    <row r="13" spans="1:17">
      <c r="I13" s="12"/>
    </row>
    <row r="14" spans="1:17">
      <c r="I14" s="12"/>
    </row>
    <row r="15" spans="1:17">
      <c r="I15" s="12"/>
    </row>
    <row r="16" spans="1:17">
      <c r="I16" s="12"/>
    </row>
    <row r="17" spans="9:9">
      <c r="I17" s="12"/>
    </row>
    <row r="18" spans="9:9">
      <c r="I18" s="12"/>
    </row>
    <row r="19" spans="9:9">
      <c r="I19" s="12"/>
    </row>
    <row r="20" spans="9:9">
      <c r="I20" s="12"/>
    </row>
    <row r="21" spans="9:9">
      <c r="I21" s="12"/>
    </row>
    <row r="22" spans="9:9">
      <c r="I22" s="12"/>
    </row>
    <row r="23" spans="9:9">
      <c r="I23" s="12"/>
    </row>
    <row r="24" spans="9:9">
      <c r="I24" s="12"/>
    </row>
    <row r="25" spans="9:9">
      <c r="I25" s="12"/>
    </row>
    <row r="26" spans="9:9">
      <c r="I26" s="12"/>
    </row>
  </sheetData>
  <dataConsolidate/>
  <dataValidations count="5">
    <dataValidation type="list" allowBlank="1" showInputMessage="1" showErrorMessage="1" sqref="C9:D1138 G9:G1138" xr:uid="{00000000-0002-0000-0100-000000000000}">
      <formula1>#REF!</formula1>
    </dataValidation>
    <dataValidation type="list" allowBlank="1" showInputMessage="1" showErrorMessage="1" sqref="C5 L6:L8" xr:uid="{00000000-0002-0000-0100-000001000000}">
      <formula1>"COTAÇÃO,SETOP,SINAPI,SUDECAP,SIAD,TCE,MPMG"</formula1>
    </dataValidation>
    <dataValidation type="list" allowBlank="1" showInputMessage="1" showErrorMessage="1" sqref="L5 C6:C8" xr:uid="{00000000-0002-0000-0100-000002000000}">
      <formula1>"COTAÇÃO,SETOP,SINAPI,SUDECAP,SIAD,TCE,MPMG,CREA-MG"</formula1>
    </dataValidation>
    <dataValidation type="list" allowBlank="1" showInputMessage="1" showErrorMessage="1" sqref="G6:G8" xr:uid="{00000000-0002-0000-0100-000003000000}">
      <formula1>"UN.,M,M²,M³,H,MÊS,CJ"</formula1>
    </dataValidation>
    <dataValidation type="list" allowBlank="1" showInputMessage="1" showErrorMessage="1" sqref="D5:D8" xr:uid="{00000000-0002-0000-0100-000004000000}">
      <formula1>"INSUMO,COMPOSIÇÃO"</formula1>
    </dataValidation>
  </dataValidations>
  <pageMargins left="0.51181102362204722" right="0.51181102362204722" top="0.78740157480314965" bottom="0.78740157480314965" header="0.31496062992125984" footer="0.31496062992125984"/>
  <pageSetup paperSize="9" scale="52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6" ma:contentTypeDescription="Crie um novo documento." ma:contentTypeScope="" ma:versionID="52cf273ce6afc426da1fed6ca1e129ec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6bcd086aa806568f7c38e97da665041f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EF18DA6-BFB9-49E7-B60C-9A82071F2210}"/>
</file>

<file path=customXml/itemProps2.xml><?xml version="1.0" encoding="utf-8"?>
<ds:datastoreItem xmlns:ds="http://schemas.openxmlformats.org/officeDocument/2006/customXml" ds:itemID="{4BE9A729-E2C2-49CC-B690-474342763955}"/>
</file>

<file path=customXml/itemProps3.xml><?xml version="1.0" encoding="utf-8"?>
<ds:datastoreItem xmlns:ds="http://schemas.openxmlformats.org/officeDocument/2006/customXml" ds:itemID="{7E425F99-1211-4A2C-ADFE-4445A94CC9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Estado de Minas Gerais - MPMG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Cristina Rodrigues Pereira</dc:creator>
  <cp:keywords/>
  <dc:description/>
  <cp:lastModifiedBy>Isabel Luiza Marques de Souza</cp:lastModifiedBy>
  <cp:revision/>
  <dcterms:created xsi:type="dcterms:W3CDTF">2020-02-28T20:35:37Z</dcterms:created>
  <dcterms:modified xsi:type="dcterms:W3CDTF">2022-12-07T13:10:18Z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</Properties>
</file>